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A57D43F3-B39D-4BB5-8A17-4F709CCF88FD}"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3" i="1" l="1"/>
  <c r="I26" i="1"/>
  <c r="I31" i="1"/>
  <c r="I14" i="1"/>
  <c r="I16" i="1"/>
  <c r="I8" i="1"/>
  <c r="I45" i="1"/>
  <c r="I10" i="1"/>
  <c r="I7" i="1"/>
  <c r="I9" i="1"/>
  <c r="I11" i="1"/>
  <c r="I12" i="1"/>
  <c r="I13" i="1"/>
  <c r="I15" i="1"/>
  <c r="I17" i="1"/>
  <c r="I18" i="1"/>
  <c r="I19" i="1"/>
  <c r="I20" i="1"/>
  <c r="I21" i="1"/>
  <c r="I22" i="1"/>
  <c r="I23" i="1"/>
  <c r="I24" i="1"/>
  <c r="I25" i="1"/>
  <c r="I27" i="1"/>
  <c r="I28" i="1"/>
  <c r="I29" i="1"/>
  <c r="I30" i="1"/>
  <c r="I32" i="1"/>
  <c r="I34" i="1"/>
  <c r="I35" i="1"/>
  <c r="I36" i="1"/>
  <c r="I37" i="1"/>
  <c r="I38" i="1"/>
  <c r="I39" i="1"/>
  <c r="I40" i="1"/>
  <c r="I41" i="1"/>
  <c r="I42" i="1"/>
  <c r="I43" i="1"/>
  <c r="I44" i="1"/>
  <c r="I46" i="1"/>
  <c r="I47" i="1"/>
  <c r="I6" i="1"/>
  <c r="E48" i="1" l="1"/>
  <c r="L48" i="1" l="1"/>
  <c r="M48" i="1"/>
</calcChain>
</file>

<file path=xl/sharedStrings.xml><?xml version="1.0" encoding="utf-8"?>
<sst xmlns="http://schemas.openxmlformats.org/spreadsheetml/2006/main" count="147" uniqueCount="65">
  <si>
    <t>kg</t>
  </si>
  <si>
    <t>Eil. Nr.</t>
  </si>
  <si>
    <t>Produktų pavadinimas</t>
  </si>
  <si>
    <t>Reikalavimai (kokybės, sudėties, fasavimo ir kt.)</t>
  </si>
  <si>
    <t>Siūlomo produkto gamintojas, produkto pavadinimas, tiksli pakuotė</t>
  </si>
  <si>
    <t>Mato vnt.</t>
  </si>
  <si>
    <t>Kiekis</t>
  </si>
  <si>
    <t>Iš viso:</t>
  </si>
  <si>
    <t>Kopūstai rauginti</t>
  </si>
  <si>
    <t>2 klasė, pagal galiojantį Komisijos reglamentą (EEB)</t>
  </si>
  <si>
    <t>Obuoliai</t>
  </si>
  <si>
    <t>Apelsinai</t>
  </si>
  <si>
    <t>Bananai</t>
  </si>
  <si>
    <t>Citrinos</t>
  </si>
  <si>
    <t>Mandarinai</t>
  </si>
  <si>
    <t>Kriaušės</t>
  </si>
  <si>
    <t>Nektarinai</t>
  </si>
  <si>
    <t xml:space="preserve">Kivi </t>
  </si>
  <si>
    <t>Bulvės šviežios</t>
  </si>
  <si>
    <t>Morkos plautos</t>
  </si>
  <si>
    <t>Burokėliai</t>
  </si>
  <si>
    <t>Saldžiosios paprikos</t>
  </si>
  <si>
    <t>Svogūnai</t>
  </si>
  <si>
    <t>Svogūnų laiškai</t>
  </si>
  <si>
    <t>Česnakai</t>
  </si>
  <si>
    <t>Pomidorai</t>
  </si>
  <si>
    <t>Agurkai</t>
  </si>
  <si>
    <t>Porai</t>
  </si>
  <si>
    <t>Kopūstai baltagūžiai</t>
  </si>
  <si>
    <t>Ridikai baltieji</t>
  </si>
  <si>
    <t>Žiediniai kopūstai</t>
  </si>
  <si>
    <t>Kinietiški kopūstai</t>
  </si>
  <si>
    <t>Krapai</t>
  </si>
  <si>
    <t>Petražolės</t>
  </si>
  <si>
    <t>Kopūstai raudongūžiai</t>
  </si>
  <si>
    <t>Siūloma mato vnt. kaina, Eur. Be PVM</t>
  </si>
  <si>
    <t>Siūloma mato vnt. kaina, Eur. Su PVM</t>
  </si>
  <si>
    <t>Suma, Eur.be PVM</t>
  </si>
  <si>
    <t>Suma, Eur. Su PVM</t>
  </si>
  <si>
    <t>03221000 Švieži vaisiai ir daržovės</t>
  </si>
  <si>
    <t>Greipfrutai</t>
  </si>
  <si>
    <t>Salierų šaknys</t>
  </si>
  <si>
    <t>Ridikėliai raudonieji</t>
  </si>
  <si>
    <t>1 klasė, pagal galiojantį Komisijos reglamentą (EEB)</t>
  </si>
  <si>
    <t>vidutiniškai per mėnesį</t>
  </si>
  <si>
    <t>Vynuogės</t>
  </si>
  <si>
    <t>Cukinija</t>
  </si>
  <si>
    <t>Melionas</t>
  </si>
  <si>
    <t>Arbūzai</t>
  </si>
  <si>
    <t>Žaliasis pirkimas</t>
  </si>
  <si>
    <t>Salotos "Aisberg"</t>
  </si>
  <si>
    <t>Per 24 mėn.</t>
  </si>
  <si>
    <t>Ekologiški, pagal galiojantį Komisijos reglamentą (EEB)</t>
  </si>
  <si>
    <t>Bananai ekologiški</t>
  </si>
  <si>
    <t>Apelsinai ekologiški</t>
  </si>
  <si>
    <t>Kriaušės ekologiškos</t>
  </si>
  <si>
    <t>Greipfrutai ekologiški</t>
  </si>
  <si>
    <t>Pomidorai ekologiški</t>
  </si>
  <si>
    <t>Ekologiškos, pagal galiojantį Komisijos reglamentą (EEB)</t>
  </si>
  <si>
    <t>VI dalis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</si>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</sst>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i/>
      <sz val="12"/>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b/>
      <sz val="10"/>
      <color theme="1"/>
      <name val="Times New Roman"/>
      <family val="1"/>
      <charset val="186"/>
    </font>
  </fonts>
  <fills count="3">
    <fill>
      <patternFill patternType="none"/>
    </fill>
    <fill>
      <patternFill patternType="gray125"/>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4">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vertical="center" wrapText="1"/>
    </xf>
    <xf numFmtId="0" fontId="1" fillId="0" borderId="0" xfId="0" applyFont="1" applyFill="1" applyBorder="1" applyAlignment="1">
      <alignment vertical="center" wrapText="1"/>
    </xf>
    <xf numFmtId="0" fontId="2" fillId="0" borderId="4"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1" fillId="0" borderId="4" xfId="0" applyFont="1" applyFill="1" applyBorder="1" applyAlignment="1">
      <alignment vertical="center" wrapText="1"/>
    </xf>
    <xf numFmtId="0" fontId="0" fillId="0" borderId="0" xfId="0" applyFill="1" applyAlignment="1">
      <alignment wrapText="1"/>
    </xf>
    <xf numFmtId="0" fontId="0" fillId="0" borderId="0" xfId="0" applyFill="1" applyBorder="1" applyAlignment="1">
      <alignment wrapText="1"/>
    </xf>
    <xf numFmtId="0" fontId="2" fillId="0" borderId="0" xfId="0" applyFont="1" applyFill="1" applyBorder="1" applyAlignment="1">
      <alignment horizontal="right" vertical="center" wrapText="1"/>
    </xf>
    <xf numFmtId="0" fontId="1" fillId="0" borderId="2" xfId="0" applyFont="1" applyFill="1" applyBorder="1" applyAlignment="1">
      <alignment vertical="center" wrapText="1"/>
    </xf>
    <xf numFmtId="2" fontId="5" fillId="0" borderId="2" xfId="0" applyNumberFormat="1" applyFont="1" applyBorder="1" applyAlignment="1">
      <alignment vertical="center" wrapText="1"/>
    </xf>
    <xf numFmtId="0" fontId="2" fillId="0" borderId="4" xfId="0" applyFont="1" applyBorder="1" applyAlignment="1">
      <alignment vertical="center" wrapText="1"/>
    </xf>
    <xf numFmtId="2" fontId="6" fillId="0" borderId="1" xfId="0" applyNumberFormat="1" applyFont="1" applyFill="1" applyBorder="1" applyAlignment="1">
      <alignment vertical="center"/>
    </xf>
    <xf numFmtId="2" fontId="2" fillId="0" borderId="0" xfId="0" applyNumberFormat="1" applyFont="1" applyFill="1" applyBorder="1" applyAlignment="1">
      <alignment vertical="center" wrapText="1"/>
    </xf>
    <xf numFmtId="0" fontId="7" fillId="0" borderId="0" xfId="0" applyFont="1" applyAlignment="1">
      <alignment wrapText="1"/>
    </xf>
    <xf numFmtId="0" fontId="0" fillId="0" borderId="0" xfId="0" applyFill="1"/>
    <xf numFmtId="0" fontId="8" fillId="0" borderId="4" xfId="0" applyFont="1" applyBorder="1" applyAlignment="1">
      <alignment vertical="center" wrapText="1"/>
    </xf>
    <xf numFmtId="2" fontId="1" fillId="0" borderId="2" xfId="0" applyNumberFormat="1" applyFont="1" applyFill="1" applyBorder="1" applyAlignment="1">
      <alignment vertical="center" wrapText="1"/>
    </xf>
    <xf numFmtId="0" fontId="3" fillId="0" borderId="4" xfId="0" applyFont="1" applyBorder="1" applyAlignment="1">
      <alignment vertical="center" wrapText="1"/>
    </xf>
    <xf numFmtId="2" fontId="9" fillId="0" borderId="2" xfId="0" applyNumberFormat="1" applyFont="1" applyBorder="1" applyAlignment="1">
      <alignment vertical="center" wrapText="1"/>
    </xf>
    <xf numFmtId="2" fontId="5"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1" fillId="2" borderId="4" xfId="0" applyFont="1" applyFill="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2" fillId="0" borderId="10"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1" xfId="0" applyFont="1" applyBorder="1" applyAlignment="1">
      <alignment vertical="center" wrapText="1"/>
    </xf>
    <xf numFmtId="0" fontId="3" fillId="0" borderId="9" xfId="0" applyFont="1" applyBorder="1" applyAlignment="1">
      <alignment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6"/>
  <sheetViews>
    <sheetView tabSelected="1" topLeftCell="B46" workbookViewId="0">
      <selection activeCell="C55" sqref="C55:J58"/>
    </sheetView>
  </sheetViews>
  <sheetFormatPr defaultRowHeight="15" x14ac:dyDescent="0.25"/>
  <cols>
    <col min="1" max="1" width="1.5703125" customWidth="1"/>
    <col min="2" max="2" width="5.7109375" customWidth="1"/>
    <col min="3" max="3" width="24" customWidth="1"/>
    <col min="4" max="4" width="24.7109375" customWidth="1"/>
    <col min="5" max="5" width="14.5703125" customWidth="1"/>
    <col min="6" max="6" width="10.140625" customWidth="1"/>
    <col min="7" max="7" width="3" customWidth="1"/>
    <col min="8" max="11" width="8.28515625" customWidth="1"/>
    <col min="12" max="12" width="14.85546875" style="22" customWidth="1"/>
    <col min="13" max="13" width="14.7109375" customWidth="1"/>
    <col min="14" max="14" width="3.28515625" customWidth="1"/>
  </cols>
  <sheetData>
    <row r="1" spans="1:14" s="8" customFormat="1" ht="15.75" x14ac:dyDescent="0.25">
      <c r="A1" s="14"/>
      <c r="B1" s="6"/>
      <c r="C1" s="6"/>
      <c r="D1" s="6"/>
      <c r="E1" s="6"/>
      <c r="F1" s="6"/>
      <c r="G1" s="6"/>
      <c r="H1" s="6"/>
      <c r="I1" s="15"/>
      <c r="J1" s="15"/>
      <c r="K1" s="6"/>
      <c r="L1" s="20"/>
      <c r="M1" s="20"/>
      <c r="N1" s="14"/>
    </row>
    <row r="2" spans="1:14" s="8" customFormat="1" ht="19.5" thickBot="1" x14ac:dyDescent="0.35">
      <c r="C2" s="21" t="s">
        <v>59</v>
      </c>
      <c r="L2" s="13"/>
    </row>
    <row r="3" spans="1:14" s="8" customFormat="1" ht="32.25" customHeight="1" thickBot="1" x14ac:dyDescent="0.3">
      <c r="B3" s="35" t="s">
        <v>1</v>
      </c>
      <c r="C3" s="37" t="s">
        <v>2</v>
      </c>
      <c r="D3" s="37" t="s">
        <v>3</v>
      </c>
      <c r="E3" s="35" t="s">
        <v>49</v>
      </c>
      <c r="F3" s="39" t="s">
        <v>4</v>
      </c>
      <c r="G3" s="39" t="s">
        <v>5</v>
      </c>
      <c r="H3" s="41" t="s">
        <v>6</v>
      </c>
      <c r="I3" s="42"/>
      <c r="J3" s="30" t="s">
        <v>35</v>
      </c>
      <c r="K3" s="30" t="s">
        <v>36</v>
      </c>
      <c r="L3" s="32" t="s">
        <v>37</v>
      </c>
      <c r="M3" s="39" t="s">
        <v>38</v>
      </c>
    </row>
    <row r="4" spans="1:14" s="8" customFormat="1" ht="46.5" customHeight="1" thickBot="1" x14ac:dyDescent="0.3">
      <c r="B4" s="36"/>
      <c r="C4" s="38"/>
      <c r="D4" s="38"/>
      <c r="E4" s="43"/>
      <c r="F4" s="40"/>
      <c r="G4" s="40"/>
      <c r="H4" s="25" t="s">
        <v>44</v>
      </c>
      <c r="I4" s="25" t="s">
        <v>51</v>
      </c>
      <c r="J4" s="31"/>
      <c r="K4" s="31"/>
      <c r="L4" s="33"/>
      <c r="M4" s="40"/>
    </row>
    <row r="5" spans="1:14" s="8" customFormat="1" ht="16.5" thickBot="1" x14ac:dyDescent="0.3">
      <c r="B5" s="34" t="s">
        <v>39</v>
      </c>
      <c r="C5" s="34"/>
      <c r="D5" s="34"/>
      <c r="E5" s="34"/>
      <c r="F5" s="34"/>
      <c r="G5" s="34"/>
      <c r="H5" s="34"/>
      <c r="I5" s="34"/>
      <c r="J5" s="34"/>
      <c r="K5" s="34"/>
      <c r="L5" s="34"/>
      <c r="M5" s="34"/>
    </row>
    <row r="6" spans="1:14" s="8" customFormat="1" ht="32.25" thickBot="1" x14ac:dyDescent="0.3">
      <c r="B6" s="2">
        <v>1</v>
      </c>
      <c r="C6" s="3" t="s">
        <v>10</v>
      </c>
      <c r="D6" s="23" t="s">
        <v>43</v>
      </c>
      <c r="E6" s="23"/>
      <c r="F6" s="3"/>
      <c r="G6" s="3" t="s">
        <v>0</v>
      </c>
      <c r="H6" s="3">
        <v>250</v>
      </c>
      <c r="I6" s="1">
        <f>H6*24</f>
        <v>6000</v>
      </c>
      <c r="J6" s="9"/>
      <c r="K6" s="19"/>
      <c r="L6" s="24"/>
      <c r="M6" s="1"/>
    </row>
    <row r="7" spans="1:14" s="8" customFormat="1" ht="32.25" thickBot="1" x14ac:dyDescent="0.3">
      <c r="B7" s="2">
        <v>2</v>
      </c>
      <c r="C7" s="3" t="s">
        <v>11</v>
      </c>
      <c r="D7" s="23" t="s">
        <v>43</v>
      </c>
      <c r="E7" s="23"/>
      <c r="F7" s="3"/>
      <c r="G7" s="3" t="s">
        <v>0</v>
      </c>
      <c r="H7" s="3">
        <v>150</v>
      </c>
      <c r="I7" s="1">
        <f t="shared" ref="I7:I47" si="0">H7*24</f>
        <v>3600</v>
      </c>
      <c r="J7" s="9"/>
      <c r="K7" s="19"/>
      <c r="L7" s="24"/>
      <c r="M7" s="1"/>
    </row>
    <row r="8" spans="1:14" s="8" customFormat="1" ht="32.25" thickBot="1" x14ac:dyDescent="0.3">
      <c r="B8" s="28">
        <v>3</v>
      </c>
      <c r="C8" s="29" t="s">
        <v>54</v>
      </c>
      <c r="D8" s="23" t="s">
        <v>52</v>
      </c>
      <c r="E8" s="23"/>
      <c r="F8" s="3"/>
      <c r="G8" s="3" t="s">
        <v>0</v>
      </c>
      <c r="H8" s="3">
        <v>50</v>
      </c>
      <c r="I8" s="1">
        <f t="shared" si="0"/>
        <v>1200</v>
      </c>
      <c r="J8" s="9"/>
      <c r="K8" s="19"/>
      <c r="L8" s="24"/>
      <c r="M8" s="1"/>
    </row>
    <row r="9" spans="1:14" s="8" customFormat="1" ht="32.25" thickBot="1" x14ac:dyDescent="0.3">
      <c r="B9" s="28">
        <v>4</v>
      </c>
      <c r="C9" s="3" t="s">
        <v>12</v>
      </c>
      <c r="D9" s="23" t="s">
        <v>43</v>
      </c>
      <c r="E9" s="23"/>
      <c r="F9" s="3"/>
      <c r="G9" s="3" t="s">
        <v>0</v>
      </c>
      <c r="H9" s="3">
        <v>100</v>
      </c>
      <c r="I9" s="1">
        <f t="shared" si="0"/>
        <v>2400</v>
      </c>
      <c r="J9" s="9"/>
      <c r="K9" s="19"/>
      <c r="L9" s="24"/>
      <c r="M9" s="1"/>
    </row>
    <row r="10" spans="1:14" s="8" customFormat="1" ht="32.25" thickBot="1" x14ac:dyDescent="0.3">
      <c r="B10" s="28">
        <v>5</v>
      </c>
      <c r="C10" s="29" t="s">
        <v>53</v>
      </c>
      <c r="D10" s="23" t="s">
        <v>52</v>
      </c>
      <c r="E10" s="23"/>
      <c r="F10" s="3"/>
      <c r="G10" s="3" t="s">
        <v>0</v>
      </c>
      <c r="H10" s="3">
        <v>100</v>
      </c>
      <c r="I10" s="1">
        <f t="shared" si="0"/>
        <v>2400</v>
      </c>
      <c r="J10" s="9"/>
      <c r="K10" s="19"/>
      <c r="L10" s="24"/>
      <c r="M10" s="1"/>
    </row>
    <row r="11" spans="1:14" s="8" customFormat="1" ht="32.25" thickBot="1" x14ac:dyDescent="0.3">
      <c r="B11" s="28">
        <v>6</v>
      </c>
      <c r="C11" s="3" t="s">
        <v>13</v>
      </c>
      <c r="D11" s="23" t="s">
        <v>43</v>
      </c>
      <c r="E11" s="23"/>
      <c r="F11" s="3"/>
      <c r="G11" s="3" t="s">
        <v>0</v>
      </c>
      <c r="H11" s="3">
        <v>25</v>
      </c>
      <c r="I11" s="1">
        <f t="shared" si="0"/>
        <v>600</v>
      </c>
      <c r="J11" s="9"/>
      <c r="K11" s="19"/>
      <c r="L11" s="24"/>
      <c r="M11" s="1"/>
    </row>
    <row r="12" spans="1:14" s="8" customFormat="1" ht="32.25" thickBot="1" x14ac:dyDescent="0.3">
      <c r="B12" s="28">
        <v>7</v>
      </c>
      <c r="C12" s="3" t="s">
        <v>14</v>
      </c>
      <c r="D12" s="23" t="s">
        <v>43</v>
      </c>
      <c r="E12" s="23"/>
      <c r="F12" s="7"/>
      <c r="G12" s="3" t="s">
        <v>0</v>
      </c>
      <c r="H12" s="3">
        <v>200</v>
      </c>
      <c r="I12" s="1">
        <f t="shared" si="0"/>
        <v>4800</v>
      </c>
      <c r="J12" s="9"/>
      <c r="K12" s="19"/>
      <c r="L12" s="24"/>
      <c r="M12" s="1"/>
    </row>
    <row r="13" spans="1:14" s="8" customFormat="1" ht="32.25" thickBot="1" x14ac:dyDescent="0.3">
      <c r="B13" s="28">
        <v>8</v>
      </c>
      <c r="C13" s="3" t="s">
        <v>40</v>
      </c>
      <c r="D13" s="23" t="s">
        <v>43</v>
      </c>
      <c r="E13" s="23"/>
      <c r="F13" s="18"/>
      <c r="G13" s="3" t="s">
        <v>0</v>
      </c>
      <c r="H13" s="3">
        <v>150</v>
      </c>
      <c r="I13" s="1">
        <f t="shared" si="0"/>
        <v>3600</v>
      </c>
      <c r="J13" s="9"/>
      <c r="K13" s="19"/>
      <c r="L13" s="24"/>
      <c r="M13" s="1"/>
    </row>
    <row r="14" spans="1:14" s="8" customFormat="1" ht="32.25" thickBot="1" x14ac:dyDescent="0.3">
      <c r="B14" s="28">
        <v>9</v>
      </c>
      <c r="C14" s="29" t="s">
        <v>56</v>
      </c>
      <c r="D14" s="23" t="s">
        <v>52</v>
      </c>
      <c r="E14" s="23"/>
      <c r="F14" s="18"/>
      <c r="G14" s="3" t="s">
        <v>0</v>
      </c>
      <c r="H14" s="3">
        <v>50</v>
      </c>
      <c r="I14" s="1">
        <f t="shared" si="0"/>
        <v>1200</v>
      </c>
      <c r="J14" s="9"/>
      <c r="K14" s="19"/>
      <c r="L14" s="24"/>
      <c r="M14" s="1"/>
    </row>
    <row r="15" spans="1:14" s="8" customFormat="1" ht="32.25" thickBot="1" x14ac:dyDescent="0.3">
      <c r="B15" s="28">
        <v>10</v>
      </c>
      <c r="C15" s="3" t="s">
        <v>15</v>
      </c>
      <c r="D15" s="23" t="s">
        <v>43</v>
      </c>
      <c r="E15" s="23"/>
      <c r="F15" s="3"/>
      <c r="G15" s="3" t="s">
        <v>0</v>
      </c>
      <c r="H15" s="3">
        <v>150</v>
      </c>
      <c r="I15" s="1">
        <f t="shared" si="0"/>
        <v>3600</v>
      </c>
      <c r="J15" s="9"/>
      <c r="K15" s="19"/>
      <c r="L15" s="24"/>
      <c r="M15" s="1"/>
    </row>
    <row r="16" spans="1:14" s="8" customFormat="1" ht="32.25" thickBot="1" x14ac:dyDescent="0.3">
      <c r="B16" s="28">
        <v>11</v>
      </c>
      <c r="C16" s="29" t="s">
        <v>55</v>
      </c>
      <c r="D16" s="23" t="s">
        <v>52</v>
      </c>
      <c r="E16" s="23"/>
      <c r="F16" s="3"/>
      <c r="G16" s="3" t="s">
        <v>0</v>
      </c>
      <c r="H16" s="3">
        <v>50</v>
      </c>
      <c r="I16" s="1">
        <f t="shared" si="0"/>
        <v>1200</v>
      </c>
      <c r="J16" s="9"/>
      <c r="K16" s="19"/>
      <c r="L16" s="24"/>
      <c r="M16" s="1"/>
    </row>
    <row r="17" spans="2:13" s="8" customFormat="1" ht="32.25" thickBot="1" x14ac:dyDescent="0.3">
      <c r="B17" s="28">
        <v>12</v>
      </c>
      <c r="C17" s="3" t="s">
        <v>16</v>
      </c>
      <c r="D17" s="23" t="s">
        <v>43</v>
      </c>
      <c r="E17" s="23"/>
      <c r="F17" s="5"/>
      <c r="G17" s="3" t="s">
        <v>0</v>
      </c>
      <c r="H17" s="3">
        <v>20</v>
      </c>
      <c r="I17" s="1">
        <f t="shared" si="0"/>
        <v>480</v>
      </c>
      <c r="J17" s="9"/>
      <c r="K17" s="19"/>
      <c r="L17" s="24"/>
      <c r="M17" s="1"/>
    </row>
    <row r="18" spans="2:13" s="8" customFormat="1" ht="32.25" thickBot="1" x14ac:dyDescent="0.3">
      <c r="B18" s="28">
        <v>13</v>
      </c>
      <c r="C18" s="3" t="s">
        <v>17</v>
      </c>
      <c r="D18" s="23" t="s">
        <v>43</v>
      </c>
      <c r="E18" s="23"/>
      <c r="F18" s="3"/>
      <c r="G18" s="3" t="s">
        <v>0</v>
      </c>
      <c r="H18" s="3">
        <v>20</v>
      </c>
      <c r="I18" s="1">
        <f t="shared" si="0"/>
        <v>480</v>
      </c>
      <c r="J18" s="9"/>
      <c r="K18" s="19"/>
      <c r="L18" s="24"/>
      <c r="M18" s="1"/>
    </row>
    <row r="19" spans="2:13" s="8" customFormat="1" ht="32.25" thickBot="1" x14ac:dyDescent="0.3">
      <c r="B19" s="28">
        <v>14</v>
      </c>
      <c r="C19" s="3" t="s">
        <v>45</v>
      </c>
      <c r="D19" s="23" t="s">
        <v>43</v>
      </c>
      <c r="E19" s="23"/>
      <c r="F19" s="3"/>
      <c r="G19" s="3" t="s">
        <v>0</v>
      </c>
      <c r="H19" s="3">
        <v>20</v>
      </c>
      <c r="I19" s="1">
        <f t="shared" si="0"/>
        <v>480</v>
      </c>
      <c r="J19" s="9"/>
      <c r="K19" s="19"/>
      <c r="L19" s="24"/>
      <c r="M19" s="1"/>
    </row>
    <row r="20" spans="2:13" s="8" customFormat="1" ht="32.25" thickBot="1" x14ac:dyDescent="0.3">
      <c r="B20" s="28">
        <v>15</v>
      </c>
      <c r="C20" s="3" t="s">
        <v>47</v>
      </c>
      <c r="D20" s="23" t="s">
        <v>43</v>
      </c>
      <c r="E20" s="23"/>
      <c r="F20" s="3"/>
      <c r="G20" s="3" t="s">
        <v>0</v>
      </c>
      <c r="H20" s="3">
        <v>50</v>
      </c>
      <c r="I20" s="1">
        <f t="shared" si="0"/>
        <v>1200</v>
      </c>
      <c r="J20" s="9"/>
      <c r="K20" s="19"/>
      <c r="L20" s="24"/>
      <c r="M20" s="1"/>
    </row>
    <row r="21" spans="2:13" s="8" customFormat="1" ht="32.25" thickBot="1" x14ac:dyDescent="0.3">
      <c r="B21" s="28">
        <v>16</v>
      </c>
      <c r="C21" s="3" t="s">
        <v>48</v>
      </c>
      <c r="D21" s="23" t="s">
        <v>43</v>
      </c>
      <c r="E21" s="23"/>
      <c r="F21" s="3"/>
      <c r="G21" s="3" t="s">
        <v>0</v>
      </c>
      <c r="H21" s="3">
        <v>50</v>
      </c>
      <c r="I21" s="1">
        <f t="shared" si="0"/>
        <v>1200</v>
      </c>
      <c r="J21" s="9"/>
      <c r="K21" s="19"/>
      <c r="L21" s="24"/>
      <c r="M21" s="1"/>
    </row>
    <row r="22" spans="2:13" s="8" customFormat="1" ht="32.25" thickBot="1" x14ac:dyDescent="0.3">
      <c r="B22" s="28">
        <v>17</v>
      </c>
      <c r="C22" s="3" t="s">
        <v>18</v>
      </c>
      <c r="D22" s="23" t="s">
        <v>43</v>
      </c>
      <c r="E22" s="23"/>
      <c r="F22" s="3"/>
      <c r="G22" s="3" t="s">
        <v>0</v>
      </c>
      <c r="H22" s="3">
        <v>550</v>
      </c>
      <c r="I22" s="1">
        <f t="shared" si="0"/>
        <v>13200</v>
      </c>
      <c r="J22" s="9"/>
      <c r="K22" s="19"/>
      <c r="L22" s="24"/>
      <c r="M22" s="1"/>
    </row>
    <row r="23" spans="2:13" s="8" customFormat="1" ht="32.25" thickBot="1" x14ac:dyDescent="0.3">
      <c r="B23" s="28">
        <v>18</v>
      </c>
      <c r="C23" s="3" t="s">
        <v>19</v>
      </c>
      <c r="D23" s="23" t="s">
        <v>43</v>
      </c>
      <c r="E23" s="23"/>
      <c r="F23" s="3"/>
      <c r="G23" s="3" t="s">
        <v>0</v>
      </c>
      <c r="H23" s="3">
        <v>220</v>
      </c>
      <c r="I23" s="1">
        <f t="shared" si="0"/>
        <v>5280</v>
      </c>
      <c r="J23" s="9"/>
      <c r="K23" s="19"/>
      <c r="L23" s="24"/>
      <c r="M23" s="1"/>
    </row>
    <row r="24" spans="2:13" s="8" customFormat="1" ht="32.25" thickBot="1" x14ac:dyDescent="0.3">
      <c r="B24" s="28">
        <v>19</v>
      </c>
      <c r="C24" s="3" t="s">
        <v>20</v>
      </c>
      <c r="D24" s="23" t="s">
        <v>43</v>
      </c>
      <c r="E24" s="23"/>
      <c r="F24" s="3"/>
      <c r="G24" s="3" t="s">
        <v>0</v>
      </c>
      <c r="H24" s="3">
        <v>100</v>
      </c>
      <c r="I24" s="1">
        <f t="shared" si="0"/>
        <v>2400</v>
      </c>
      <c r="J24" s="9"/>
      <c r="K24" s="19"/>
      <c r="L24" s="24"/>
      <c r="M24" s="1"/>
    </row>
    <row r="25" spans="2:13" s="8" customFormat="1" ht="32.25" thickBot="1" x14ac:dyDescent="0.3">
      <c r="B25" s="28">
        <v>20</v>
      </c>
      <c r="C25" s="3" t="s">
        <v>21</v>
      </c>
      <c r="D25" s="23" t="s">
        <v>9</v>
      </c>
      <c r="E25" s="23"/>
      <c r="F25" s="3"/>
      <c r="G25" s="3" t="s">
        <v>0</v>
      </c>
      <c r="H25" s="3">
        <v>40</v>
      </c>
      <c r="I25" s="1">
        <f t="shared" si="0"/>
        <v>960</v>
      </c>
      <c r="J25" s="9"/>
      <c r="K25" s="19"/>
      <c r="L25" s="24"/>
      <c r="M25" s="1"/>
    </row>
    <row r="26" spans="2:13" s="8" customFormat="1" ht="32.25" thickBot="1" x14ac:dyDescent="0.3">
      <c r="B26" s="28">
        <v>21</v>
      </c>
      <c r="C26" s="3" t="s">
        <v>21</v>
      </c>
      <c r="D26" s="23" t="s">
        <v>58</v>
      </c>
      <c r="E26" s="23"/>
      <c r="F26" s="3"/>
      <c r="G26" s="3" t="s">
        <v>0</v>
      </c>
      <c r="H26" s="3">
        <v>10</v>
      </c>
      <c r="I26" s="1">
        <f t="shared" si="0"/>
        <v>240</v>
      </c>
      <c r="J26" s="9"/>
      <c r="K26" s="19"/>
      <c r="L26" s="24"/>
      <c r="M26" s="1"/>
    </row>
    <row r="27" spans="2:13" s="8" customFormat="1" ht="32.25" thickBot="1" x14ac:dyDescent="0.3">
      <c r="B27" s="28">
        <v>22</v>
      </c>
      <c r="C27" s="3" t="s">
        <v>22</v>
      </c>
      <c r="D27" s="23" t="s">
        <v>9</v>
      </c>
      <c r="E27" s="23"/>
      <c r="F27" s="3"/>
      <c r="G27" s="3" t="s">
        <v>0</v>
      </c>
      <c r="H27" s="3">
        <v>50</v>
      </c>
      <c r="I27" s="1">
        <f t="shared" si="0"/>
        <v>1200</v>
      </c>
      <c r="J27" s="9"/>
      <c r="K27" s="19"/>
      <c r="L27" s="24"/>
      <c r="M27" s="1"/>
    </row>
    <row r="28" spans="2:13" s="8" customFormat="1" ht="32.25" thickBot="1" x14ac:dyDescent="0.3">
      <c r="B28" s="28">
        <v>23</v>
      </c>
      <c r="C28" s="3" t="s">
        <v>23</v>
      </c>
      <c r="D28" s="23" t="s">
        <v>43</v>
      </c>
      <c r="E28" s="23"/>
      <c r="F28" s="3"/>
      <c r="G28" s="3" t="s">
        <v>0</v>
      </c>
      <c r="H28" s="3">
        <v>3</v>
      </c>
      <c r="I28" s="1">
        <f t="shared" si="0"/>
        <v>72</v>
      </c>
      <c r="J28" s="9"/>
      <c r="K28" s="19"/>
      <c r="L28" s="24"/>
      <c r="M28" s="1"/>
    </row>
    <row r="29" spans="2:13" s="8" customFormat="1" ht="32.25" thickBot="1" x14ac:dyDescent="0.3">
      <c r="B29" s="28">
        <v>24</v>
      </c>
      <c r="C29" s="3" t="s">
        <v>24</v>
      </c>
      <c r="D29" s="23" t="s">
        <v>9</v>
      </c>
      <c r="E29" s="23"/>
      <c r="F29" s="3"/>
      <c r="G29" s="3" t="s">
        <v>0</v>
      </c>
      <c r="H29" s="3">
        <v>5</v>
      </c>
      <c r="I29" s="1">
        <f t="shared" si="0"/>
        <v>120</v>
      </c>
      <c r="J29" s="9"/>
      <c r="K29" s="19"/>
      <c r="L29" s="24"/>
      <c r="M29" s="1"/>
    </row>
    <row r="30" spans="2:13" s="8" customFormat="1" ht="32.25" thickBot="1" x14ac:dyDescent="0.3">
      <c r="B30" s="28">
        <v>25</v>
      </c>
      <c r="C30" s="3" t="s">
        <v>25</v>
      </c>
      <c r="D30" s="23" t="s">
        <v>9</v>
      </c>
      <c r="E30" s="23"/>
      <c r="F30" s="3"/>
      <c r="G30" s="3" t="s">
        <v>0</v>
      </c>
      <c r="H30" s="3">
        <v>50</v>
      </c>
      <c r="I30" s="1">
        <f t="shared" si="0"/>
        <v>1200</v>
      </c>
      <c r="J30" s="9"/>
      <c r="K30" s="19"/>
      <c r="L30" s="24"/>
      <c r="M30" s="1"/>
    </row>
    <row r="31" spans="2:13" s="8" customFormat="1" ht="32.25" thickBot="1" x14ac:dyDescent="0.3">
      <c r="B31" s="28">
        <v>26</v>
      </c>
      <c r="C31" s="29" t="s">
        <v>57</v>
      </c>
      <c r="D31" s="23" t="s">
        <v>52</v>
      </c>
      <c r="E31" s="23"/>
      <c r="F31" s="3"/>
      <c r="G31" s="3" t="s">
        <v>0</v>
      </c>
      <c r="H31" s="3">
        <v>20</v>
      </c>
      <c r="I31" s="1">
        <f t="shared" si="0"/>
        <v>480</v>
      </c>
      <c r="J31" s="9"/>
      <c r="K31" s="19"/>
      <c r="L31" s="24"/>
      <c r="M31" s="1"/>
    </row>
    <row r="32" spans="2:13" s="8" customFormat="1" ht="32.25" thickBot="1" x14ac:dyDescent="0.3">
      <c r="B32" s="28">
        <v>27</v>
      </c>
      <c r="C32" s="3" t="s">
        <v>26</v>
      </c>
      <c r="D32" s="23" t="s">
        <v>9</v>
      </c>
      <c r="E32" s="23"/>
      <c r="F32" s="3"/>
      <c r="G32" s="3" t="s">
        <v>0</v>
      </c>
      <c r="H32" s="3">
        <v>50</v>
      </c>
      <c r="I32" s="1">
        <f t="shared" si="0"/>
        <v>1200</v>
      </c>
      <c r="J32" s="9"/>
      <c r="K32" s="19"/>
      <c r="L32" s="24"/>
      <c r="M32" s="1"/>
    </row>
    <row r="33" spans="2:13" s="8" customFormat="1" ht="32.25" thickBot="1" x14ac:dyDescent="0.3">
      <c r="B33" s="28">
        <v>28</v>
      </c>
      <c r="C33" s="3" t="s">
        <v>26</v>
      </c>
      <c r="D33" s="23" t="s">
        <v>52</v>
      </c>
      <c r="E33" s="23"/>
      <c r="F33" s="3"/>
      <c r="G33" s="3" t="s">
        <v>0</v>
      </c>
      <c r="H33" s="3">
        <v>20</v>
      </c>
      <c r="I33" s="1">
        <f t="shared" si="0"/>
        <v>480</v>
      </c>
      <c r="J33" s="9"/>
      <c r="K33" s="19"/>
      <c r="L33" s="24"/>
      <c r="M33" s="1"/>
    </row>
    <row r="34" spans="2:13" s="8" customFormat="1" ht="32.25" thickBot="1" x14ac:dyDescent="0.3">
      <c r="B34" s="28">
        <v>29</v>
      </c>
      <c r="C34" s="3" t="s">
        <v>27</v>
      </c>
      <c r="D34" s="23" t="s">
        <v>9</v>
      </c>
      <c r="E34" s="23"/>
      <c r="F34" s="3"/>
      <c r="G34" s="3" t="s">
        <v>0</v>
      </c>
      <c r="H34" s="12">
        <v>30</v>
      </c>
      <c r="I34" s="1">
        <f t="shared" si="0"/>
        <v>720</v>
      </c>
      <c r="J34" s="9"/>
      <c r="K34" s="19"/>
      <c r="L34" s="24"/>
      <c r="M34" s="16"/>
    </row>
    <row r="35" spans="2:13" s="8" customFormat="1" ht="32.25" thickBot="1" x14ac:dyDescent="0.3">
      <c r="B35" s="28">
        <v>30</v>
      </c>
      <c r="C35" s="3" t="s">
        <v>28</v>
      </c>
      <c r="D35" s="23" t="s">
        <v>43</v>
      </c>
      <c r="E35" s="23"/>
      <c r="F35" s="3"/>
      <c r="G35" s="3" t="s">
        <v>0</v>
      </c>
      <c r="H35" s="3">
        <v>130</v>
      </c>
      <c r="I35" s="1">
        <f t="shared" si="0"/>
        <v>3120</v>
      </c>
      <c r="J35" s="9"/>
      <c r="K35" s="19"/>
      <c r="L35" s="24"/>
      <c r="M35" s="1"/>
    </row>
    <row r="36" spans="2:13" s="8" customFormat="1" ht="32.25" thickBot="1" x14ac:dyDescent="0.3">
      <c r="B36" s="28">
        <v>31</v>
      </c>
      <c r="C36" s="3" t="s">
        <v>8</v>
      </c>
      <c r="D36" s="23" t="s">
        <v>9</v>
      </c>
      <c r="E36" s="23"/>
      <c r="F36" s="3"/>
      <c r="G36" s="3" t="s">
        <v>0</v>
      </c>
      <c r="H36" s="3">
        <v>40</v>
      </c>
      <c r="I36" s="1">
        <f t="shared" si="0"/>
        <v>960</v>
      </c>
      <c r="J36" s="9"/>
      <c r="K36" s="19"/>
      <c r="L36" s="24"/>
      <c r="M36" s="1"/>
    </row>
    <row r="37" spans="2:13" s="8" customFormat="1" ht="32.25" thickBot="1" x14ac:dyDescent="0.3">
      <c r="B37" s="28">
        <v>32</v>
      </c>
      <c r="C37" s="3" t="s">
        <v>34</v>
      </c>
      <c r="D37" s="23" t="s">
        <v>9</v>
      </c>
      <c r="E37" s="23"/>
      <c r="F37" s="3"/>
      <c r="G37" s="3" t="s">
        <v>0</v>
      </c>
      <c r="H37" s="3">
        <v>40</v>
      </c>
      <c r="I37" s="1">
        <f t="shared" si="0"/>
        <v>960</v>
      </c>
      <c r="J37" s="9"/>
      <c r="K37" s="19"/>
      <c r="L37" s="24"/>
      <c r="M37" s="1"/>
    </row>
    <row r="38" spans="2:13" s="8" customFormat="1" ht="32.25" thickBot="1" x14ac:dyDescent="0.3">
      <c r="B38" s="28">
        <v>33</v>
      </c>
      <c r="C38" s="3" t="s">
        <v>50</v>
      </c>
      <c r="D38" s="23" t="s">
        <v>9</v>
      </c>
      <c r="E38" s="23"/>
      <c r="F38" s="3"/>
      <c r="G38" s="3" t="s">
        <v>0</v>
      </c>
      <c r="H38" s="3">
        <v>1</v>
      </c>
      <c r="I38" s="1">
        <f t="shared" si="0"/>
        <v>24</v>
      </c>
      <c r="J38" s="9"/>
      <c r="K38" s="19"/>
      <c r="L38" s="24"/>
      <c r="M38" s="1"/>
    </row>
    <row r="39" spans="2:13" s="8" customFormat="1" ht="32.25" thickBot="1" x14ac:dyDescent="0.3">
      <c r="B39" s="28">
        <v>34</v>
      </c>
      <c r="C39" s="3" t="s">
        <v>29</v>
      </c>
      <c r="D39" s="23" t="s">
        <v>9</v>
      </c>
      <c r="E39" s="23"/>
      <c r="F39" s="3"/>
      <c r="G39" s="3" t="s">
        <v>0</v>
      </c>
      <c r="H39" s="3">
        <v>70</v>
      </c>
      <c r="I39" s="1">
        <f t="shared" si="0"/>
        <v>1680</v>
      </c>
      <c r="J39" s="9"/>
      <c r="K39" s="19"/>
      <c r="L39" s="24"/>
      <c r="M39" s="1"/>
    </row>
    <row r="40" spans="2:13" s="8" customFormat="1" ht="32.25" thickBot="1" x14ac:dyDescent="0.3">
      <c r="B40" s="28">
        <v>35</v>
      </c>
      <c r="C40" s="3" t="s">
        <v>41</v>
      </c>
      <c r="D40" s="23" t="s">
        <v>9</v>
      </c>
      <c r="E40" s="23"/>
      <c r="F40" s="3"/>
      <c r="G40" s="3" t="s">
        <v>0</v>
      </c>
      <c r="H40" s="3">
        <v>50</v>
      </c>
      <c r="I40" s="1">
        <f t="shared" si="0"/>
        <v>1200</v>
      </c>
      <c r="J40" s="9"/>
      <c r="K40" s="19"/>
      <c r="L40" s="24"/>
      <c r="M40" s="1"/>
    </row>
    <row r="41" spans="2:13" s="8" customFormat="1" ht="32.25" thickBot="1" x14ac:dyDescent="0.3">
      <c r="B41" s="28">
        <v>36</v>
      </c>
      <c r="C41" s="3" t="s">
        <v>42</v>
      </c>
      <c r="D41" s="23" t="s">
        <v>9</v>
      </c>
      <c r="E41" s="23"/>
      <c r="F41" s="3"/>
      <c r="G41" s="3" t="s">
        <v>0</v>
      </c>
      <c r="H41" s="3">
        <v>30</v>
      </c>
      <c r="I41" s="1">
        <f t="shared" si="0"/>
        <v>720</v>
      </c>
      <c r="J41" s="9"/>
      <c r="K41" s="19"/>
      <c r="L41" s="24"/>
      <c r="M41" s="1"/>
    </row>
    <row r="42" spans="2:13" s="8" customFormat="1" ht="32.25" thickBot="1" x14ac:dyDescent="0.3">
      <c r="B42" s="28">
        <v>37</v>
      </c>
      <c r="C42" s="3" t="s">
        <v>30</v>
      </c>
      <c r="D42" s="23" t="s">
        <v>9</v>
      </c>
      <c r="E42" s="23"/>
      <c r="F42" s="3"/>
      <c r="G42" s="3" t="s">
        <v>0</v>
      </c>
      <c r="H42" s="3">
        <v>40</v>
      </c>
      <c r="I42" s="1">
        <f t="shared" si="0"/>
        <v>960</v>
      </c>
      <c r="J42" s="9"/>
      <c r="K42" s="19"/>
      <c r="L42" s="24"/>
      <c r="M42" s="1"/>
    </row>
    <row r="43" spans="2:13" s="8" customFormat="1" ht="32.25" thickBot="1" x14ac:dyDescent="0.3">
      <c r="B43" s="28">
        <v>38</v>
      </c>
      <c r="C43" s="3" t="s">
        <v>31</v>
      </c>
      <c r="D43" s="23" t="s">
        <v>9</v>
      </c>
      <c r="E43" s="23"/>
      <c r="F43" s="3"/>
      <c r="G43" s="3" t="s">
        <v>0</v>
      </c>
      <c r="H43" s="3">
        <v>130</v>
      </c>
      <c r="I43" s="1">
        <f t="shared" si="0"/>
        <v>3120</v>
      </c>
      <c r="J43" s="9"/>
      <c r="K43" s="19"/>
      <c r="L43" s="24"/>
      <c r="M43" s="1"/>
    </row>
    <row r="44" spans="2:13" s="8" customFormat="1" ht="32.25" thickBot="1" x14ac:dyDescent="0.3">
      <c r="B44" s="28">
        <v>39</v>
      </c>
      <c r="C44" s="3" t="s">
        <v>46</v>
      </c>
      <c r="D44" s="23" t="s">
        <v>43</v>
      </c>
      <c r="E44" s="23"/>
      <c r="F44" s="3"/>
      <c r="G44" s="3" t="s">
        <v>0</v>
      </c>
      <c r="H44" s="3">
        <v>20</v>
      </c>
      <c r="I44" s="1">
        <f t="shared" si="0"/>
        <v>480</v>
      </c>
      <c r="J44" s="9"/>
      <c r="K44" s="19"/>
      <c r="L44" s="24"/>
      <c r="M44" s="1"/>
    </row>
    <row r="45" spans="2:13" s="8" customFormat="1" ht="32.25" thickBot="1" x14ac:dyDescent="0.3">
      <c r="B45" s="28">
        <v>40</v>
      </c>
      <c r="C45" s="29" t="s">
        <v>46</v>
      </c>
      <c r="D45" s="23" t="s">
        <v>52</v>
      </c>
      <c r="E45" s="23"/>
      <c r="F45" s="3"/>
      <c r="G45" s="3" t="s">
        <v>0</v>
      </c>
      <c r="H45" s="3">
        <v>10</v>
      </c>
      <c r="I45" s="1">
        <f t="shared" si="0"/>
        <v>240</v>
      </c>
      <c r="J45" s="9"/>
      <c r="K45" s="19"/>
      <c r="L45" s="24"/>
      <c r="M45" s="1"/>
    </row>
    <row r="46" spans="2:13" s="8" customFormat="1" ht="32.25" thickBot="1" x14ac:dyDescent="0.3">
      <c r="B46" s="28">
        <v>41</v>
      </c>
      <c r="C46" s="3" t="s">
        <v>32</v>
      </c>
      <c r="D46" s="23" t="s">
        <v>9</v>
      </c>
      <c r="E46" s="23"/>
      <c r="F46" s="3"/>
      <c r="G46" s="3" t="s">
        <v>0</v>
      </c>
      <c r="H46" s="3">
        <v>4</v>
      </c>
      <c r="I46" s="1">
        <f t="shared" si="0"/>
        <v>96</v>
      </c>
      <c r="J46" s="9"/>
      <c r="K46" s="19"/>
      <c r="L46" s="24"/>
      <c r="M46" s="1"/>
    </row>
    <row r="47" spans="2:13" s="8" customFormat="1" ht="32.25" thickBot="1" x14ac:dyDescent="0.3">
      <c r="B47" s="28">
        <v>42</v>
      </c>
      <c r="C47" s="3" t="s">
        <v>33</v>
      </c>
      <c r="D47" s="23" t="s">
        <v>9</v>
      </c>
      <c r="E47" s="23"/>
      <c r="F47" s="3"/>
      <c r="G47" s="3" t="s">
        <v>0</v>
      </c>
      <c r="H47" s="3">
        <v>4</v>
      </c>
      <c r="I47" s="1">
        <f t="shared" si="0"/>
        <v>96</v>
      </c>
      <c r="J47" s="9"/>
      <c r="K47" s="19"/>
      <c r="L47" s="24"/>
      <c r="M47" s="1"/>
    </row>
    <row r="48" spans="2:13" s="8" customFormat="1" ht="19.5" thickBot="1" x14ac:dyDescent="0.3">
      <c r="B48" s="4"/>
      <c r="C48" s="3"/>
      <c r="D48" s="3"/>
      <c r="E48" s="26">
        <f>SUM(E6:E47)</f>
        <v>0</v>
      </c>
      <c r="F48" s="3"/>
      <c r="G48" s="3"/>
      <c r="H48" s="3"/>
      <c r="I48" s="10" t="s">
        <v>7</v>
      </c>
      <c r="J48" s="11"/>
      <c r="K48" s="3"/>
      <c r="L48" s="27">
        <f>SUM(L6:L47)</f>
        <v>0</v>
      </c>
      <c r="M48" s="17">
        <f>SUM(M6:M47)</f>
        <v>0</v>
      </c>
    </row>
    <row r="49" spans="3:6" s="13" customFormat="1" x14ac:dyDescent="0.25"/>
    <row r="50" spans="3:6" s="22" customFormat="1" x14ac:dyDescent="0.25"/>
    <row r="51" spans="3:6" s="22" customFormat="1" x14ac:dyDescent="0.25"/>
    <row r="52" spans="3:6" s="22" customFormat="1" x14ac:dyDescent="0.25"/>
    <row r="53" spans="3:6" s="22" customFormat="1" x14ac:dyDescent="0.25"/>
    <row r="54" spans="3:6" s="22" customFormat="1" x14ac:dyDescent="0.25"/>
    <row r="55" spans="3:6" s="22" customFormat="1" x14ac:dyDescent="0.25">
      <c r="C55" s="22" t="s">
        <v>60</v>
      </c>
    </row>
    <row r="56" spans="3:6" s="22" customFormat="1" x14ac:dyDescent="0.25">
      <c r="C56" s="22" t="s">
        <v>61</v>
      </c>
      <c r="D56" s="22" t="s">
        <v>62</v>
      </c>
      <c r="F56" s="22" t="s">
        <v>63</v>
      </c>
    </row>
    <row r="57" spans="3:6" s="22" customFormat="1" x14ac:dyDescent="0.25"/>
    <row r="58" spans="3:6" s="22" customFormat="1" x14ac:dyDescent="0.25">
      <c r="C58" s="22" t="s">
        <v>64</v>
      </c>
    </row>
    <row r="59" spans="3:6" s="22" customFormat="1" x14ac:dyDescent="0.25"/>
    <row r="60" spans="3:6" s="22" customFormat="1" x14ac:dyDescent="0.25"/>
    <row r="61" spans="3:6" s="22" customFormat="1" x14ac:dyDescent="0.25"/>
    <row r="62" spans="3:6" s="22" customFormat="1" x14ac:dyDescent="0.25"/>
    <row r="63" spans="3:6" s="22" customFormat="1" x14ac:dyDescent="0.25"/>
    <row r="64" spans="3:6" s="22" customFormat="1" x14ac:dyDescent="0.25"/>
    <row r="65" s="22" customFormat="1" x14ac:dyDescent="0.25"/>
    <row r="66" s="22" customFormat="1" x14ac:dyDescent="0.25"/>
  </sheetData>
  <mergeCells count="12">
    <mergeCell ref="J3:J4"/>
    <mergeCell ref="L3:L4"/>
    <mergeCell ref="B5:M5"/>
    <mergeCell ref="B3:B4"/>
    <mergeCell ref="C3:C4"/>
    <mergeCell ref="D3:D4"/>
    <mergeCell ref="F3:F4"/>
    <mergeCell ref="G3:G4"/>
    <mergeCell ref="H3:I3"/>
    <mergeCell ref="K3:K4"/>
    <mergeCell ref="M3:M4"/>
    <mergeCell ref="E3:E4"/>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2026-01-25T10:16:27Z</dcterms:modified>
</cp:coreProperties>
</file>